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4B24D1E5-DF79-44E3-A755-59525FDF06B1}" xr6:coauthVersionLast="47" xr6:coauthVersionMax="47" xr10:uidLastSave="{00000000-0000-0000-0000-000000000000}"/>
  <bookViews>
    <workbookView xWindow="2730" yWindow="840" windowWidth="14670" windowHeight="15360" xr2:uid="{00000000-000D-0000-FFFF-FFFF00000000}"/>
  </bookViews>
  <sheets>
    <sheet name="2023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C15" i="1"/>
  <c r="C14" i="1" s="1"/>
  <c r="B15" i="1"/>
  <c r="B14" i="1"/>
  <c r="D15" i="1"/>
  <c r="D14" i="1" s="1"/>
  <c r="D13" i="1" s="1"/>
  <c r="E15" i="1"/>
  <c r="E14" i="1"/>
  <c r="E13" i="1" s="1"/>
  <c r="C25" i="1"/>
  <c r="D25" i="1"/>
  <c r="E25" i="1"/>
  <c r="C13" i="1" l="1"/>
  <c r="B13" i="1"/>
</calcChain>
</file>

<file path=xl/sharedStrings.xml><?xml version="1.0" encoding="utf-8"?>
<sst xmlns="http://schemas.openxmlformats.org/spreadsheetml/2006/main" count="28" uniqueCount="28">
  <si>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</si>
  <si>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</si>
  <si>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</si>
  <si>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</si>
  <si>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</si>
  <si>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</si>
  <si>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</si>
  <si>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</si>
  <si>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</si>
  <si>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</si>
  <si>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</si>
  <si>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</si>
  <si>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</si>
  <si>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</si>
  <si>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</si>
  <si>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</si>
  <si>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r>
      <t>2.2. Kiti šaltiniai:</t>
    </r>
    <r>
      <rPr>
        <sz val="9"/>
        <rFont val="Calibri"/>
        <family val="2"/>
        <charset val="186"/>
      </rPr>
      <t xml:space="preserve"> </t>
    </r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</si>
  <si>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</si>
  <si>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</si>
  <si>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</si>
  <si>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</si>
  <si>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</si>
  <si>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2.2.2. ES lėšos</t>
  </si>
  <si>
    <t>2.2.3. Kitos lėšos</t>
  </si>
  <si>
    <t>KAIMO PLĖTROS, APLINKOS APSAUGOS IR VERSLO SKATINIMO PROGRAMOS NR. 06</t>
  </si>
  <si>
    <t>2023-ųjų m. patvirtinta taryboje</t>
  </si>
  <si>
    <t>2025-ųjų m. asignavimų projektas</t>
  </si>
  <si>
    <t xml:space="preserve">PATVIRTINTA                                                                              Rokiškio rajono savivaldybės tarybos                                           2023 m. gruodžio 21 d. sprendimu Nr. TS-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</si>
</sst>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  <font>
      <sz val="7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vertical="top" wrapText="1"/>
    </xf>
    <xf numFmtId="2" fontId="5" fillId="5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" fontId="5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zoomScale="160" zoomScaleNormal="160" zoomScaleSheetLayoutView="100" workbookViewId="0">
      <selection activeCell="C10" sqref="C10"/>
    </sheetView>
  </sheetViews>
  <sheetFormatPr defaultColWidth="9.140625" defaultRowHeight="12.75" x14ac:dyDescent="0.2"/>
  <cols>
    <col min="1" max="1" width="22.28515625" style="1" customWidth="1"/>
    <col min="2" max="2" width="10.85546875" style="1" customWidth="1"/>
    <col min="3" max="3" width="12.5703125" style="1" customWidth="1"/>
    <col min="4" max="4" width="12.140625" style="1" customWidth="1"/>
    <col min="5" max="5" width="9.1406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35.25" customHeight="1" x14ac:dyDescent="0.2">
      <c r="A1" s="2"/>
      <c r="B1" s="2"/>
      <c r="C1" s="28" t="s">
        <v>27</v>
      </c>
      <c r="D1" s="29"/>
      <c r="E1" s="29"/>
    </row>
    <row r="2" spans="1:5" ht="16.5" customHeight="1" x14ac:dyDescent="0.2">
      <c r="A2" s="32" t="s">
        <v>24</v>
      </c>
      <c r="B2" s="23"/>
      <c r="C2" s="23"/>
      <c r="D2" s="23"/>
      <c r="E2" s="23"/>
    </row>
    <row r="3" spans="1:5" x14ac:dyDescent="0.2">
      <c r="A3" s="23" t="s">
        <v>12</v>
      </c>
      <c r="B3" s="23"/>
      <c r="C3" s="23"/>
      <c r="D3" s="23"/>
      <c r="E3" s="23"/>
    </row>
    <row r="4" spans="1:5" ht="9.75" customHeight="1" x14ac:dyDescent="0.2">
      <c r="A4" s="19"/>
      <c r="B4" s="19"/>
      <c r="C4" s="19"/>
      <c r="D4" s="19"/>
      <c r="E4" s="20" t="s">
        <v>9</v>
      </c>
    </row>
    <row r="5" spans="1:5" ht="10.5" customHeight="1" thickBot="1" x14ac:dyDescent="0.25">
      <c r="A5" s="33" t="s">
        <v>10</v>
      </c>
      <c r="B5" s="33"/>
      <c r="C5" s="33"/>
      <c r="D5" s="33"/>
      <c r="E5" s="33"/>
    </row>
    <row r="6" spans="1:5" ht="12.75" customHeight="1" x14ac:dyDescent="0.2">
      <c r="A6" s="24" t="s">
        <v>0</v>
      </c>
      <c r="B6" s="26" t="s">
        <v>19</v>
      </c>
      <c r="C6" s="26" t="s">
        <v>25</v>
      </c>
      <c r="D6" s="26" t="s">
        <v>20</v>
      </c>
      <c r="E6" s="30" t="s">
        <v>26</v>
      </c>
    </row>
    <row r="7" spans="1:5" ht="9" customHeight="1" x14ac:dyDescent="0.2">
      <c r="A7" s="25"/>
      <c r="B7" s="27"/>
      <c r="C7" s="27"/>
      <c r="D7" s="27"/>
      <c r="E7" s="31"/>
    </row>
    <row r="8" spans="1:5" ht="15" customHeight="1" x14ac:dyDescent="0.2">
      <c r="A8" s="25"/>
      <c r="B8" s="27"/>
      <c r="C8" s="27"/>
      <c r="D8" s="27"/>
      <c r="E8" s="31"/>
    </row>
    <row r="9" spans="1:5" ht="8.25" hidden="1" customHeight="1" x14ac:dyDescent="0.2">
      <c r="A9" s="25"/>
      <c r="B9" s="27"/>
      <c r="C9" s="27"/>
      <c r="D9" s="27"/>
      <c r="E9" s="31"/>
    </row>
    <row r="10" spans="1:5" ht="27.75" customHeight="1" x14ac:dyDescent="0.2">
      <c r="A10" s="3" t="s">
        <v>1</v>
      </c>
      <c r="B10" s="4">
        <v>4291.13</v>
      </c>
      <c r="C10" s="4">
        <v>4084.26</v>
      </c>
      <c r="D10" s="4">
        <v>2956.31</v>
      </c>
      <c r="E10" s="4">
        <v>2888.09</v>
      </c>
    </row>
    <row r="11" spans="1:5" ht="10.5" customHeight="1" x14ac:dyDescent="0.2">
      <c r="A11" s="21" t="s">
        <v>13</v>
      </c>
      <c r="B11" s="22"/>
      <c r="C11" s="22"/>
      <c r="D11" s="22"/>
      <c r="E11" s="22"/>
    </row>
    <row r="12" spans="1:5" ht="12" customHeight="1" x14ac:dyDescent="0.2">
      <c r="A12" s="21"/>
      <c r="B12" s="22"/>
      <c r="C12" s="22"/>
      <c r="D12" s="22"/>
      <c r="E12" s="22"/>
    </row>
    <row r="13" spans="1:5" ht="24.75" customHeight="1" x14ac:dyDescent="0.2">
      <c r="A13" s="5" t="s">
        <v>4</v>
      </c>
      <c r="B13" s="4">
        <f>SUM(B14,B25)</f>
        <v>4291.13</v>
      </c>
      <c r="C13" s="4">
        <f>SUM(C14,C25)</f>
        <v>4084.2599999999998</v>
      </c>
      <c r="D13" s="4">
        <f>SUM(D14,D25)</f>
        <v>2956.31</v>
      </c>
      <c r="E13" s="4">
        <f>SUM(E14,E25)</f>
        <v>2888.09</v>
      </c>
    </row>
    <row r="14" spans="1:5" ht="20.25" customHeight="1" x14ac:dyDescent="0.2">
      <c r="A14" s="6" t="s">
        <v>2</v>
      </c>
      <c r="B14" s="7">
        <f>SUM(B15,B20,B21,B22,B23)</f>
        <v>2115.44</v>
      </c>
      <c r="C14" s="7">
        <f>SUM(C15,C20,C21,C22,C23,C24)</f>
        <v>2686.22</v>
      </c>
      <c r="D14" s="7">
        <f>SUM(D15,D20,D21,D22)</f>
        <v>2189.96</v>
      </c>
      <c r="E14" s="7">
        <f>SUM(E15,E20,E21,E22)</f>
        <v>2318</v>
      </c>
    </row>
    <row r="15" spans="1:5" ht="26.25" customHeight="1" x14ac:dyDescent="0.2">
      <c r="A15" s="8" t="s">
        <v>7</v>
      </c>
      <c r="B15" s="9">
        <f>SUM(B17:B18)</f>
        <v>287</v>
      </c>
      <c r="C15" s="9">
        <f>C17+C18+C19</f>
        <v>326.06</v>
      </c>
      <c r="D15" s="9">
        <f>SUM(D17:D18)</f>
        <v>287</v>
      </c>
      <c r="E15" s="9">
        <f>SUM(E17:E18)</f>
        <v>287</v>
      </c>
    </row>
    <row r="16" spans="1:5" x14ac:dyDescent="0.2">
      <c r="A16" s="10" t="s">
        <v>3</v>
      </c>
      <c r="B16" s="11"/>
      <c r="C16" s="11"/>
      <c r="D16" s="11"/>
      <c r="E16" s="11"/>
    </row>
    <row r="17" spans="1:5" ht="38.25" customHeight="1" x14ac:dyDescent="0.2">
      <c r="A17" s="12" t="s">
        <v>8</v>
      </c>
      <c r="B17" s="11">
        <v>287</v>
      </c>
      <c r="C17" s="11">
        <v>287</v>
      </c>
      <c r="D17" s="11">
        <v>287</v>
      </c>
      <c r="E17" s="11">
        <v>287</v>
      </c>
    </row>
    <row r="18" spans="1:5" x14ac:dyDescent="0.2">
      <c r="A18" s="10" t="s">
        <v>15</v>
      </c>
      <c r="B18" s="11"/>
      <c r="C18" s="11"/>
      <c r="D18" s="11"/>
      <c r="E18" s="11"/>
    </row>
    <row r="19" spans="1:5" ht="28.5" customHeight="1" x14ac:dyDescent="0.2">
      <c r="A19" s="10" t="s">
        <v>17</v>
      </c>
      <c r="B19" s="11"/>
      <c r="C19" s="11">
        <v>39.06</v>
      </c>
      <c r="D19" s="11"/>
      <c r="E19" s="11"/>
    </row>
    <row r="20" spans="1:5" ht="29.25" customHeight="1" x14ac:dyDescent="0.2">
      <c r="A20" s="13" t="s">
        <v>6</v>
      </c>
      <c r="B20" s="11">
        <v>1645.44</v>
      </c>
      <c r="C20" s="11">
        <v>1863</v>
      </c>
      <c r="D20" s="11">
        <v>1712.96</v>
      </c>
      <c r="E20" s="11">
        <v>1821</v>
      </c>
    </row>
    <row r="21" spans="1:5" ht="42" customHeight="1" x14ac:dyDescent="0.2">
      <c r="A21" s="14" t="s">
        <v>5</v>
      </c>
      <c r="B21" s="11">
        <v>183</v>
      </c>
      <c r="C21" s="11">
        <v>263.06</v>
      </c>
      <c r="D21" s="11">
        <v>190</v>
      </c>
      <c r="E21" s="11">
        <v>210</v>
      </c>
    </row>
    <row r="22" spans="1:5" ht="25.5" customHeight="1" x14ac:dyDescent="0.2">
      <c r="A22" s="14" t="s">
        <v>14</v>
      </c>
      <c r="B22" s="11"/>
      <c r="C22" s="11"/>
      <c r="D22" s="11"/>
      <c r="E22" s="11"/>
    </row>
    <row r="23" spans="1:5" ht="16.5" customHeight="1" x14ac:dyDescent="0.2">
      <c r="A23" s="14" t="s">
        <v>21</v>
      </c>
      <c r="B23" s="11"/>
      <c r="C23" s="11">
        <v>234.1</v>
      </c>
      <c r="D23" s="11"/>
      <c r="E23" s="11"/>
    </row>
    <row r="24" spans="1:5" ht="19.5" customHeight="1" x14ac:dyDescent="0.2">
      <c r="A24" s="14" t="s">
        <v>18</v>
      </c>
      <c r="B24" s="11"/>
      <c r="C24" s="11"/>
      <c r="D24" s="11"/>
      <c r="E24" s="11"/>
    </row>
    <row r="25" spans="1:5" ht="22.5" customHeight="1" x14ac:dyDescent="0.2">
      <c r="A25" s="15" t="s">
        <v>16</v>
      </c>
      <c r="B25" s="16">
        <f>SUM(B26:B28)</f>
        <v>2175.69</v>
      </c>
      <c r="C25" s="16">
        <f>SUM(C26:C28)</f>
        <v>1398.04</v>
      </c>
      <c r="D25" s="16">
        <f>SUM(D26:D28)</f>
        <v>766.35</v>
      </c>
      <c r="E25" s="16">
        <f>SUM(E26:E28)</f>
        <v>570.09</v>
      </c>
    </row>
    <row r="26" spans="1:5" ht="16.5" customHeight="1" x14ac:dyDescent="0.2">
      <c r="A26" s="17" t="s">
        <v>11</v>
      </c>
      <c r="B26" s="11">
        <v>150.97999999999999</v>
      </c>
      <c r="C26" s="11">
        <v>90.85</v>
      </c>
      <c r="D26" s="11">
        <v>87.03</v>
      </c>
      <c r="E26" s="11">
        <v>42.59</v>
      </c>
    </row>
    <row r="27" spans="1:5" x14ac:dyDescent="0.2">
      <c r="A27" s="17" t="s">
        <v>22</v>
      </c>
      <c r="B27" s="11">
        <v>1832.26</v>
      </c>
      <c r="C27" s="11">
        <v>1172.19</v>
      </c>
      <c r="D27" s="11">
        <v>634.32000000000005</v>
      </c>
      <c r="E27" s="11">
        <v>467.5</v>
      </c>
    </row>
    <row r="28" spans="1:5" ht="13.5" customHeight="1" x14ac:dyDescent="0.2">
      <c r="A28" s="17" t="s">
        <v>23</v>
      </c>
      <c r="B28" s="11">
        <v>192.45</v>
      </c>
      <c r="C28" s="11">
        <v>135</v>
      </c>
      <c r="D28" s="11">
        <v>45</v>
      </c>
      <c r="E28" s="11">
        <v>60</v>
      </c>
    </row>
    <row r="29" spans="1:5" x14ac:dyDescent="0.2">
      <c r="A29" s="2"/>
      <c r="B29" s="18"/>
      <c r="C29" s="18"/>
      <c r="D29" s="18"/>
      <c r="E29" s="18"/>
    </row>
  </sheetData>
  <sheetProtection formatCells="0" formatColumns="0" formatRows="0" insertColumns="0" insertRows="0" insertHyperlinks="0" deleteColumns="0" deleteRows="0" sort="0" autoFilter="0" pivotTables="0"/>
  <mergeCells count="14">
    <mergeCell ref="A3:E3"/>
    <mergeCell ref="A6:A9"/>
    <mergeCell ref="C6:C9"/>
    <mergeCell ref="B6:B9"/>
    <mergeCell ref="C1:E1"/>
    <mergeCell ref="E6:E9"/>
    <mergeCell ref="D6:D9"/>
    <mergeCell ref="A2:E2"/>
    <mergeCell ref="A5:E5"/>
    <mergeCell ref="A11:A12"/>
    <mergeCell ref="E11:E12"/>
    <mergeCell ref="B11:B12"/>
    <mergeCell ref="C11:C12"/>
    <mergeCell ref="D11:D12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2023-01-13T11:19:23Z</cp:lastPrinted>
  <dcterms:created xsi:type="dcterms:W3CDTF">2010-02-11T16:28:27Z</dcterms:created>
  <dcterms:modified xsi:type="dcterms:W3CDTF">2023-12-13T10:01:39Z</dcterms:modified>
</cp:coreProperties>
</file>